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7" i="3"/>
  <c r="K76" i="3"/>
  <c r="K78" i="3" s="1"/>
  <c r="K79" i="3" s="1"/>
  <c r="J76" i="3"/>
  <c r="I76" i="3"/>
  <c r="I78" i="3" s="1"/>
  <c r="I79" i="3" s="1"/>
  <c r="E76" i="3"/>
  <c r="E78" i="3" s="1"/>
  <c r="E79" i="3" s="1"/>
  <c r="D76" i="3"/>
  <c r="C76" i="3"/>
  <c r="C78" i="3" s="1"/>
  <c r="C79" i="3" s="1"/>
  <c r="K77" i="3"/>
  <c r="J77" i="3"/>
  <c r="I77" i="3"/>
  <c r="E77" i="3"/>
  <c r="N77" i="3" s="1"/>
  <c r="D77" i="3"/>
  <c r="M77" i="3" s="1"/>
  <c r="C77" i="3"/>
  <c r="L77" i="3" s="1"/>
  <c r="J78" i="3"/>
  <c r="J79" i="3" s="1"/>
  <c r="D78" i="3"/>
  <c r="D79" i="3" s="1"/>
  <c r="M76" i="3" l="1"/>
  <c r="N76" i="3"/>
  <c r="E80" i="3"/>
  <c r="E81" i="3"/>
  <c r="I80" i="3"/>
  <c r="I81" i="3"/>
  <c r="J81" i="3"/>
  <c r="J80" i="3"/>
  <c r="C81" i="3"/>
  <c r="C80" i="3"/>
  <c r="D81" i="3"/>
  <c r="D80" i="3"/>
  <c r="K81" i="3"/>
  <c r="K80" i="3"/>
  <c r="L76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<sst xmlns="http://schemas.openxmlformats.org/spreadsheetml/2006/main" count="188" uniqueCount="88">
  <si>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</si>
  <si>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</si>
  <si>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</si>
  <si>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</si>
  <si>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</si>
  <si>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</si>
  <si>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</si>
  <si>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</si>
  <si>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</si>
  <si>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</si>
  <si>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</si>
  <si>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</si>
  <si>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</si>
  <si>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</si>
  <si>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</si>
  <si>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</si>
  <si>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</si>
  <si>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</si>
  <si>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</si>
  <si>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</si>
  <si>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</si>
  <si>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</si>
  <si>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</si>
  <si>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</si>
  <si>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</si>
  <si>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</si>
  <si>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</si>
  <si>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</si>
  <si>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</si>
  <si>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</si>
  <si>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</si>
  <si>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</si>
  <si>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</si>
  <si>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</si>
  <si>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</si>
  <si>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</si>
  <si>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</si>
  <si>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</si>
  <si>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Загородная</t>
  </si>
  <si>
    <t xml:space="preserve"> 0,4 Загородная ТСН 1 ао</t>
  </si>
  <si>
    <t xml:space="preserve"> 0,4 Загородная ТСН 1 ао RS</t>
  </si>
  <si>
    <t xml:space="preserve"> 0,4 Загородная ТСН 2 ао</t>
  </si>
  <si>
    <t xml:space="preserve"> 0,4 Загородная ТСН 2 ао RS</t>
  </si>
  <si>
    <t xml:space="preserve"> 10 Загородная Т 1 ап</t>
  </si>
  <si>
    <t xml:space="preserve"> 10 Загородная Т 1 ап RS</t>
  </si>
  <si>
    <t xml:space="preserve"> 10 Загородная Т 2 ап</t>
  </si>
  <si>
    <t xml:space="preserve"> 10 Загородная Т 2 ап RS</t>
  </si>
  <si>
    <t xml:space="preserve"> 10 Загородная-Оч.Бараново ао</t>
  </si>
  <si>
    <t xml:space="preserve"> 10 Загородная-Парфеново ао</t>
  </si>
  <si>
    <t xml:space="preserve"> 10 Загородная-Свинофабрика 1 ао</t>
  </si>
  <si>
    <t xml:space="preserve"> 10 Загородная-Свинофабрика 2 ао</t>
  </si>
  <si>
    <t xml:space="preserve"> 10 Загородная-Свинофабрика 3 ао</t>
  </si>
  <si>
    <t xml:space="preserve"> 10 Загородная-Свинофабрика 4 ао</t>
  </si>
  <si>
    <t xml:space="preserve"> 10 Загородная-Солманский ао</t>
  </si>
  <si>
    <t xml:space="preserve"> 10 Загородная-Тепличный 1 ао</t>
  </si>
  <si>
    <t xml:space="preserve"> 10 Загородная-Тепличный 2 ао</t>
  </si>
  <si>
    <t xml:space="preserve"> 10 Загородная-Тоншалово 2 ао</t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</si>
  <si>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</si>
  <si>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</si>
  <si>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</si>
  <si>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</si>
  <si>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</si>
  <si>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</si>
  <si>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</si>
  <si>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</si>
  <si>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</si>
  <si>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</si>
  <si>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</si>
  <si>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</si>
  <si>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</si>
  <si>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</si>
  <si>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</si>
  <si>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</si>
  <si>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</si>
  <si>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</si>
  <si>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</si>
  <si>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</si>
  <si>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</si>
  <si>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</si>
  <si>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</si>
  <si>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</si>
  <si>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</si>
  <si>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</si>
  <si>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</si>
  <si>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</si>
  <si>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</si>
  <si>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20.06.2018  по  ПС Загородная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</si>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</sst>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3" borderId="32" xfId="0" applyFont="1" applyFill="1" applyBorder="1" applyAlignment="1">
      <alignment horizontal="left" vertical="center" wrapText="1"/>
    </xf>
    <xf numFmtId="4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4" fontId="3" fillId="0" borderId="0" xfId="0" applyNumberFormat="1" applyFont="1"/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6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165" fontId="2" fillId="6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1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L36" sqref="L3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Загородная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131" t="s">
        <v>43</v>
      </c>
      <c r="G6" s="70" t="s">
        <v>44</v>
      </c>
      <c r="H6" s="131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1" t="s">
        <v>56</v>
      </c>
      <c r="T6" s="56" t="s">
        <v>87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0.57600000000000007</v>
      </c>
      <c r="D7" s="73">
        <v>0</v>
      </c>
      <c r="E7" s="73">
        <v>0</v>
      </c>
      <c r="F7" s="73">
        <v>336</v>
      </c>
      <c r="G7" s="73">
        <v>338</v>
      </c>
      <c r="H7" s="73">
        <v>384</v>
      </c>
      <c r="I7" s="73">
        <v>386</v>
      </c>
      <c r="J7" s="73">
        <v>0</v>
      </c>
      <c r="K7" s="73">
        <v>6.4</v>
      </c>
      <c r="L7" s="73">
        <v>0</v>
      </c>
      <c r="M7" s="73">
        <v>0</v>
      </c>
      <c r="N7" s="73">
        <v>0</v>
      </c>
      <c r="O7" s="73">
        <v>12.8</v>
      </c>
      <c r="P7" s="73">
        <v>334.8</v>
      </c>
      <c r="Q7" s="73">
        <v>3.6</v>
      </c>
      <c r="R7" s="73">
        <v>6</v>
      </c>
      <c r="S7" s="74">
        <v>334.8</v>
      </c>
      <c r="T7" s="119">
        <f>(P7+Q7+R7+L7+N7+O7+S7+J7)/1000</f>
        <v>0.69199999999999995</v>
      </c>
    </row>
    <row r="8" spans="1:54" x14ac:dyDescent="0.2">
      <c r="A8" s="75" t="s">
        <v>4</v>
      </c>
      <c r="B8" s="76">
        <v>0</v>
      </c>
      <c r="C8" s="76">
        <v>0.57600000000000007</v>
      </c>
      <c r="D8" s="76">
        <v>0</v>
      </c>
      <c r="E8" s="76">
        <v>0</v>
      </c>
      <c r="F8" s="76">
        <v>308</v>
      </c>
      <c r="G8" s="76">
        <v>308</v>
      </c>
      <c r="H8" s="76">
        <v>332</v>
      </c>
      <c r="I8" s="76">
        <v>328</v>
      </c>
      <c r="J8" s="76">
        <v>0</v>
      </c>
      <c r="K8" s="76">
        <v>0.8</v>
      </c>
      <c r="L8" s="76">
        <v>0</v>
      </c>
      <c r="M8" s="76">
        <v>0</v>
      </c>
      <c r="N8" s="76">
        <v>0</v>
      </c>
      <c r="O8" s="76">
        <v>12.8</v>
      </c>
      <c r="P8" s="76">
        <v>304.8</v>
      </c>
      <c r="Q8" s="76">
        <v>3.6</v>
      </c>
      <c r="R8" s="76">
        <v>6</v>
      </c>
      <c r="S8" s="77">
        <v>302.8</v>
      </c>
      <c r="T8" s="119">
        <f t="shared" ref="T8:T30" si="0">(P8+Q8+R8+L8+N8+O8+S8+J8)/1000</f>
        <v>0.63</v>
      </c>
    </row>
    <row r="9" spans="1:54" x14ac:dyDescent="0.2">
      <c r="A9" s="75" t="s">
        <v>5</v>
      </c>
      <c r="B9" s="76">
        <v>0</v>
      </c>
      <c r="C9" s="76">
        <v>0.57600000000000007</v>
      </c>
      <c r="D9" s="76">
        <v>0</v>
      </c>
      <c r="E9" s="76">
        <v>0</v>
      </c>
      <c r="F9" s="76">
        <v>308</v>
      </c>
      <c r="G9" s="76">
        <v>306</v>
      </c>
      <c r="H9" s="76">
        <v>312</v>
      </c>
      <c r="I9" s="76">
        <v>316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12.8</v>
      </c>
      <c r="P9" s="76">
        <v>292.8</v>
      </c>
      <c r="Q9" s="76">
        <v>10.8</v>
      </c>
      <c r="R9" s="76">
        <v>7.2</v>
      </c>
      <c r="S9" s="77">
        <v>295.2</v>
      </c>
      <c r="T9" s="119">
        <f t="shared" si="0"/>
        <v>0.61879999999999991</v>
      </c>
    </row>
    <row r="10" spans="1:54" x14ac:dyDescent="0.2">
      <c r="A10" s="132" t="s">
        <v>6</v>
      </c>
      <c r="B10" s="133">
        <v>0</v>
      </c>
      <c r="C10" s="133">
        <v>0.57600000000000007</v>
      </c>
      <c r="D10" s="133">
        <v>0</v>
      </c>
      <c r="E10" s="133">
        <v>0</v>
      </c>
      <c r="F10" s="133">
        <v>212</v>
      </c>
      <c r="G10" s="133">
        <v>214</v>
      </c>
      <c r="H10" s="133">
        <v>304</v>
      </c>
      <c r="I10" s="133">
        <v>302</v>
      </c>
      <c r="J10" s="133">
        <v>0</v>
      </c>
      <c r="K10" s="133">
        <v>0</v>
      </c>
      <c r="L10" s="133">
        <v>0</v>
      </c>
      <c r="M10" s="133">
        <v>0</v>
      </c>
      <c r="N10" s="133">
        <v>0</v>
      </c>
      <c r="O10" s="133">
        <v>12.8</v>
      </c>
      <c r="P10" s="133">
        <v>210</v>
      </c>
      <c r="Q10" s="133">
        <v>3.6</v>
      </c>
      <c r="R10" s="133">
        <v>6</v>
      </c>
      <c r="S10" s="134">
        <v>280.8</v>
      </c>
      <c r="T10" s="135">
        <f t="shared" si="0"/>
        <v>0.5132000000000001</v>
      </c>
    </row>
    <row r="11" spans="1:54" x14ac:dyDescent="0.2">
      <c r="A11" s="75" t="s">
        <v>7</v>
      </c>
      <c r="B11" s="76">
        <v>0</v>
      </c>
      <c r="C11" s="76">
        <v>0.57600000000000007</v>
      </c>
      <c r="D11" s="76">
        <v>0</v>
      </c>
      <c r="E11" s="76">
        <v>0</v>
      </c>
      <c r="F11" s="76">
        <v>200</v>
      </c>
      <c r="G11" s="76">
        <v>200</v>
      </c>
      <c r="H11" s="76">
        <v>312</v>
      </c>
      <c r="I11" s="76">
        <v>312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11.200000000000001</v>
      </c>
      <c r="P11" s="76">
        <v>196.8</v>
      </c>
      <c r="Q11" s="76">
        <v>2.4</v>
      </c>
      <c r="R11" s="76">
        <v>6</v>
      </c>
      <c r="S11" s="77">
        <v>290.8</v>
      </c>
      <c r="T11" s="119">
        <f t="shared" si="0"/>
        <v>0.5072000000000001</v>
      </c>
    </row>
    <row r="12" spans="1:54" x14ac:dyDescent="0.2">
      <c r="A12" s="75" t="s">
        <v>8</v>
      </c>
      <c r="B12" s="76">
        <v>0</v>
      </c>
      <c r="C12" s="76">
        <v>0.57600000000000007</v>
      </c>
      <c r="D12" s="76">
        <v>0</v>
      </c>
      <c r="E12" s="76">
        <v>0</v>
      </c>
      <c r="F12" s="76">
        <v>240</v>
      </c>
      <c r="G12" s="76">
        <v>240</v>
      </c>
      <c r="H12" s="76">
        <v>344</v>
      </c>
      <c r="I12" s="76">
        <v>346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12.8</v>
      </c>
      <c r="P12" s="76">
        <v>229.20000000000002</v>
      </c>
      <c r="Q12" s="76">
        <v>10.8</v>
      </c>
      <c r="R12" s="76">
        <v>7.2</v>
      </c>
      <c r="S12" s="77">
        <v>326.40000000000003</v>
      </c>
      <c r="T12" s="119">
        <f t="shared" si="0"/>
        <v>0.58640000000000014</v>
      </c>
    </row>
    <row r="13" spans="1:54" x14ac:dyDescent="0.2">
      <c r="A13" s="75" t="s">
        <v>9</v>
      </c>
      <c r="B13" s="76">
        <v>0</v>
      </c>
      <c r="C13" s="76">
        <v>0.57600000000000007</v>
      </c>
      <c r="D13" s="76">
        <v>0</v>
      </c>
      <c r="E13" s="76">
        <v>0</v>
      </c>
      <c r="F13" s="76">
        <v>272</v>
      </c>
      <c r="G13" s="76">
        <v>270</v>
      </c>
      <c r="H13" s="76">
        <v>384</v>
      </c>
      <c r="I13" s="76">
        <v>382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8</v>
      </c>
      <c r="P13" s="76">
        <v>265.2</v>
      </c>
      <c r="Q13" s="76">
        <v>3.6</v>
      </c>
      <c r="R13" s="76">
        <v>6</v>
      </c>
      <c r="S13" s="77">
        <v>366.8</v>
      </c>
      <c r="T13" s="119">
        <f t="shared" si="0"/>
        <v>0.64960000000000007</v>
      </c>
    </row>
    <row r="14" spans="1:54" x14ac:dyDescent="0.2">
      <c r="A14" s="75" t="s">
        <v>10</v>
      </c>
      <c r="B14" s="76">
        <v>0</v>
      </c>
      <c r="C14" s="76">
        <v>0.57600000000000007</v>
      </c>
      <c r="D14" s="76">
        <v>0</v>
      </c>
      <c r="E14" s="76">
        <v>0</v>
      </c>
      <c r="F14" s="76">
        <v>320</v>
      </c>
      <c r="G14" s="76">
        <v>322</v>
      </c>
      <c r="H14" s="76">
        <v>420</v>
      </c>
      <c r="I14" s="76">
        <v>420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8</v>
      </c>
      <c r="P14" s="76">
        <v>318</v>
      </c>
      <c r="Q14" s="76">
        <v>3.6</v>
      </c>
      <c r="R14" s="76">
        <v>6</v>
      </c>
      <c r="S14" s="77">
        <v>402.8</v>
      </c>
      <c r="T14" s="119">
        <f t="shared" si="0"/>
        <v>0.73840000000000006</v>
      </c>
    </row>
    <row r="15" spans="1:54" x14ac:dyDescent="0.2">
      <c r="A15" s="75" t="s">
        <v>11</v>
      </c>
      <c r="B15" s="76">
        <v>0</v>
      </c>
      <c r="C15" s="76">
        <v>0.57600000000000007</v>
      </c>
      <c r="D15" s="76">
        <v>0</v>
      </c>
      <c r="E15" s="76">
        <v>0</v>
      </c>
      <c r="F15" s="76">
        <v>360</v>
      </c>
      <c r="G15" s="76">
        <v>358</v>
      </c>
      <c r="H15" s="76">
        <v>444</v>
      </c>
      <c r="I15" s="76">
        <v>446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8</v>
      </c>
      <c r="P15" s="76">
        <v>348</v>
      </c>
      <c r="Q15" s="76">
        <v>10.8</v>
      </c>
      <c r="R15" s="76">
        <v>7.2</v>
      </c>
      <c r="S15" s="77">
        <v>429.6</v>
      </c>
      <c r="T15" s="119">
        <f t="shared" si="0"/>
        <v>0.80359999999999998</v>
      </c>
    </row>
    <row r="16" spans="1:54" x14ac:dyDescent="0.2">
      <c r="A16" s="132" t="s">
        <v>12</v>
      </c>
      <c r="B16" s="133">
        <v>0</v>
      </c>
      <c r="C16" s="133">
        <v>0.56000000000000005</v>
      </c>
      <c r="D16" s="133">
        <v>0</v>
      </c>
      <c r="E16" s="133">
        <v>0</v>
      </c>
      <c r="F16" s="133">
        <v>408</v>
      </c>
      <c r="G16" s="133">
        <v>408</v>
      </c>
      <c r="H16" s="133">
        <v>492</v>
      </c>
      <c r="I16" s="133">
        <v>490</v>
      </c>
      <c r="J16" s="133">
        <v>0</v>
      </c>
      <c r="K16" s="133">
        <v>0</v>
      </c>
      <c r="L16" s="133">
        <v>0</v>
      </c>
      <c r="M16" s="133">
        <v>0</v>
      </c>
      <c r="N16" s="133">
        <v>0</v>
      </c>
      <c r="O16" s="133">
        <v>8</v>
      </c>
      <c r="P16" s="133">
        <v>403.2</v>
      </c>
      <c r="Q16" s="133">
        <v>3.6</v>
      </c>
      <c r="R16" s="133">
        <v>7.2</v>
      </c>
      <c r="S16" s="134">
        <v>469.6</v>
      </c>
      <c r="T16" s="135">
        <f t="shared" si="0"/>
        <v>0.89160000000000006</v>
      </c>
    </row>
    <row r="17" spans="1:20" x14ac:dyDescent="0.2">
      <c r="A17" s="75" t="s">
        <v>13</v>
      </c>
      <c r="B17" s="76">
        <v>0</v>
      </c>
      <c r="C17" s="76">
        <v>0.57600000000000007</v>
      </c>
      <c r="D17" s="76">
        <v>0</v>
      </c>
      <c r="E17" s="76">
        <v>0</v>
      </c>
      <c r="F17" s="76">
        <v>416</v>
      </c>
      <c r="G17" s="76">
        <v>416</v>
      </c>
      <c r="H17" s="76">
        <v>468</v>
      </c>
      <c r="I17" s="76">
        <v>468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8</v>
      </c>
      <c r="P17" s="76">
        <v>411.6</v>
      </c>
      <c r="Q17" s="76">
        <v>3.6</v>
      </c>
      <c r="R17" s="76">
        <v>7.2</v>
      </c>
      <c r="S17" s="77">
        <v>448.8</v>
      </c>
      <c r="T17" s="119">
        <f t="shared" si="0"/>
        <v>0.87920000000000009</v>
      </c>
    </row>
    <row r="18" spans="1:20" x14ac:dyDescent="0.2">
      <c r="A18" s="75" t="s">
        <v>14</v>
      </c>
      <c r="B18" s="76">
        <v>0</v>
      </c>
      <c r="C18" s="76">
        <v>0.57600000000000007</v>
      </c>
      <c r="D18" s="76">
        <v>0</v>
      </c>
      <c r="E18" s="76">
        <v>0</v>
      </c>
      <c r="F18" s="76">
        <v>428</v>
      </c>
      <c r="G18" s="76">
        <v>430</v>
      </c>
      <c r="H18" s="76">
        <v>468</v>
      </c>
      <c r="I18" s="76">
        <v>468</v>
      </c>
      <c r="J18" s="76">
        <v>0</v>
      </c>
      <c r="K18" s="76">
        <v>0.8</v>
      </c>
      <c r="L18" s="76">
        <v>0</v>
      </c>
      <c r="M18" s="76">
        <v>0</v>
      </c>
      <c r="N18" s="76">
        <v>0</v>
      </c>
      <c r="O18" s="76">
        <v>8</v>
      </c>
      <c r="P18" s="76">
        <v>420</v>
      </c>
      <c r="Q18" s="76">
        <v>8.4</v>
      </c>
      <c r="R18" s="76">
        <v>7.2</v>
      </c>
      <c r="S18" s="77">
        <v>449.2</v>
      </c>
      <c r="T18" s="119">
        <f t="shared" si="0"/>
        <v>0.89279999999999993</v>
      </c>
    </row>
    <row r="19" spans="1:20" x14ac:dyDescent="0.2">
      <c r="A19" s="75" t="s">
        <v>15</v>
      </c>
      <c r="B19" s="76">
        <v>0</v>
      </c>
      <c r="C19" s="76">
        <v>0.57600000000000007</v>
      </c>
      <c r="D19" s="76">
        <v>0</v>
      </c>
      <c r="E19" s="76">
        <v>0</v>
      </c>
      <c r="F19" s="76">
        <v>452</v>
      </c>
      <c r="G19" s="76">
        <v>452</v>
      </c>
      <c r="H19" s="76">
        <v>440</v>
      </c>
      <c r="I19" s="76">
        <v>442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8</v>
      </c>
      <c r="P19" s="76">
        <v>444</v>
      </c>
      <c r="Q19" s="76">
        <v>8.4</v>
      </c>
      <c r="R19" s="76">
        <v>7.2</v>
      </c>
      <c r="S19" s="77">
        <v>422.8</v>
      </c>
      <c r="T19" s="119">
        <f t="shared" si="0"/>
        <v>0.89039999999999997</v>
      </c>
    </row>
    <row r="20" spans="1:20" x14ac:dyDescent="0.2">
      <c r="A20" s="75" t="s">
        <v>16</v>
      </c>
      <c r="B20" s="76">
        <v>0</v>
      </c>
      <c r="C20" s="76">
        <v>0.56000000000000005</v>
      </c>
      <c r="D20" s="76">
        <v>0</v>
      </c>
      <c r="E20" s="76">
        <v>0</v>
      </c>
      <c r="F20" s="76">
        <v>452</v>
      </c>
      <c r="G20" s="76">
        <v>452</v>
      </c>
      <c r="H20" s="76">
        <v>448</v>
      </c>
      <c r="I20" s="76">
        <v>448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8</v>
      </c>
      <c r="P20" s="76">
        <v>447.6</v>
      </c>
      <c r="Q20" s="76">
        <v>2.4</v>
      </c>
      <c r="R20" s="76">
        <v>7.2</v>
      </c>
      <c r="S20" s="77">
        <v>430.40000000000003</v>
      </c>
      <c r="T20" s="119">
        <f t="shared" si="0"/>
        <v>0.89560000000000006</v>
      </c>
    </row>
    <row r="21" spans="1:20" x14ac:dyDescent="0.2">
      <c r="A21" s="75" t="s">
        <v>17</v>
      </c>
      <c r="B21" s="76">
        <v>0</v>
      </c>
      <c r="C21" s="76">
        <v>0.57600000000000007</v>
      </c>
      <c r="D21" s="76">
        <v>0</v>
      </c>
      <c r="E21" s="76">
        <v>0</v>
      </c>
      <c r="F21" s="76">
        <v>472</v>
      </c>
      <c r="G21" s="76">
        <v>472</v>
      </c>
      <c r="H21" s="76">
        <v>436</v>
      </c>
      <c r="I21" s="76">
        <v>436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8</v>
      </c>
      <c r="P21" s="76">
        <v>465.6</v>
      </c>
      <c r="Q21" s="76">
        <v>6</v>
      </c>
      <c r="R21" s="76">
        <v>7.2</v>
      </c>
      <c r="S21" s="77">
        <v>416.8</v>
      </c>
      <c r="T21" s="119">
        <f t="shared" si="0"/>
        <v>0.90360000000000007</v>
      </c>
    </row>
    <row r="22" spans="1:20" x14ac:dyDescent="0.2">
      <c r="A22" s="75" t="s">
        <v>18</v>
      </c>
      <c r="B22" s="76">
        <v>0</v>
      </c>
      <c r="C22" s="76">
        <v>0.57600000000000007</v>
      </c>
      <c r="D22" s="76">
        <v>0</v>
      </c>
      <c r="E22" s="76">
        <v>0</v>
      </c>
      <c r="F22" s="76">
        <v>464</v>
      </c>
      <c r="G22" s="76">
        <v>464</v>
      </c>
      <c r="H22" s="76">
        <v>452</v>
      </c>
      <c r="I22" s="76">
        <v>450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11.200000000000001</v>
      </c>
      <c r="P22" s="76">
        <v>456</v>
      </c>
      <c r="Q22" s="76">
        <v>7.2</v>
      </c>
      <c r="R22" s="76">
        <v>6</v>
      </c>
      <c r="S22" s="77">
        <v>432.40000000000003</v>
      </c>
      <c r="T22" s="119">
        <f t="shared" si="0"/>
        <v>0.91279999999999994</v>
      </c>
    </row>
    <row r="23" spans="1:20" x14ac:dyDescent="0.2">
      <c r="A23" s="75" t="s">
        <v>19</v>
      </c>
      <c r="B23" s="76">
        <v>0</v>
      </c>
      <c r="C23" s="76">
        <v>0.57600000000000007</v>
      </c>
      <c r="D23" s="76">
        <v>0</v>
      </c>
      <c r="E23" s="76">
        <v>0</v>
      </c>
      <c r="F23" s="76">
        <v>448</v>
      </c>
      <c r="G23" s="76">
        <v>446</v>
      </c>
      <c r="H23" s="76">
        <v>448</v>
      </c>
      <c r="I23" s="76">
        <v>450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8</v>
      </c>
      <c r="P23" s="76">
        <v>441.6</v>
      </c>
      <c r="Q23" s="76">
        <v>3.6</v>
      </c>
      <c r="R23" s="76">
        <v>7.2</v>
      </c>
      <c r="S23" s="77">
        <v>430</v>
      </c>
      <c r="T23" s="119">
        <f t="shared" si="0"/>
        <v>0.89040000000000008</v>
      </c>
    </row>
    <row r="24" spans="1:20" x14ac:dyDescent="0.2">
      <c r="A24" s="75" t="s">
        <v>20</v>
      </c>
      <c r="B24" s="76">
        <v>0</v>
      </c>
      <c r="C24" s="76">
        <v>0.57600000000000007</v>
      </c>
      <c r="D24" s="76">
        <v>0</v>
      </c>
      <c r="E24" s="76">
        <v>0</v>
      </c>
      <c r="F24" s="76">
        <v>432</v>
      </c>
      <c r="G24" s="76">
        <v>432</v>
      </c>
      <c r="H24" s="76">
        <v>476</v>
      </c>
      <c r="I24" s="76">
        <v>474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9.6</v>
      </c>
      <c r="P24" s="76">
        <v>426</v>
      </c>
      <c r="Q24" s="76">
        <v>4.8</v>
      </c>
      <c r="R24" s="76">
        <v>7.2</v>
      </c>
      <c r="S24" s="77">
        <v>454.40000000000003</v>
      </c>
      <c r="T24" s="119">
        <f t="shared" si="0"/>
        <v>0.90200000000000002</v>
      </c>
    </row>
    <row r="25" spans="1:20" x14ac:dyDescent="0.2">
      <c r="A25" s="75" t="s">
        <v>21</v>
      </c>
      <c r="B25" s="76">
        <v>0</v>
      </c>
      <c r="C25" s="76">
        <v>0.57600000000000007</v>
      </c>
      <c r="D25" s="76">
        <v>0</v>
      </c>
      <c r="E25" s="76">
        <v>0</v>
      </c>
      <c r="F25" s="76">
        <v>416</v>
      </c>
      <c r="G25" s="76">
        <v>416</v>
      </c>
      <c r="H25" s="76">
        <v>492</v>
      </c>
      <c r="I25" s="76">
        <v>494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9.6</v>
      </c>
      <c r="P25" s="76">
        <v>408</v>
      </c>
      <c r="Q25" s="76">
        <v>9.6</v>
      </c>
      <c r="R25" s="76">
        <v>8.4</v>
      </c>
      <c r="S25" s="77">
        <v>472.40000000000003</v>
      </c>
      <c r="T25" s="119">
        <f t="shared" si="0"/>
        <v>0.90800000000000003</v>
      </c>
    </row>
    <row r="26" spans="1:20" x14ac:dyDescent="0.2">
      <c r="A26" s="75" t="s">
        <v>22</v>
      </c>
      <c r="B26" s="76">
        <v>0</v>
      </c>
      <c r="C26" s="76">
        <v>0.57600000000000007</v>
      </c>
      <c r="D26" s="76">
        <v>0</v>
      </c>
      <c r="E26" s="76">
        <v>0</v>
      </c>
      <c r="F26" s="76">
        <v>420</v>
      </c>
      <c r="G26" s="76">
        <v>422</v>
      </c>
      <c r="H26" s="76">
        <v>536</v>
      </c>
      <c r="I26" s="76">
        <v>534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11.200000000000001</v>
      </c>
      <c r="P26" s="76">
        <v>417.6</v>
      </c>
      <c r="Q26" s="76">
        <v>2.4</v>
      </c>
      <c r="R26" s="76">
        <v>7.2</v>
      </c>
      <c r="S26" s="77">
        <v>514.79999999999995</v>
      </c>
      <c r="T26" s="119">
        <f t="shared" si="0"/>
        <v>0.95319999999999994</v>
      </c>
    </row>
    <row r="27" spans="1:20" x14ac:dyDescent="0.2">
      <c r="A27" s="75" t="s">
        <v>23</v>
      </c>
      <c r="B27" s="76">
        <v>0</v>
      </c>
      <c r="C27" s="76">
        <v>0.57600000000000007</v>
      </c>
      <c r="D27" s="76">
        <v>0</v>
      </c>
      <c r="E27" s="76">
        <v>0</v>
      </c>
      <c r="F27" s="76">
        <v>388</v>
      </c>
      <c r="G27" s="76">
        <v>386</v>
      </c>
      <c r="H27" s="76">
        <v>520</v>
      </c>
      <c r="I27" s="76">
        <v>522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11.200000000000001</v>
      </c>
      <c r="P27" s="76">
        <v>381.6</v>
      </c>
      <c r="Q27" s="76">
        <v>3.6</v>
      </c>
      <c r="R27" s="76">
        <v>6</v>
      </c>
      <c r="S27" s="77">
        <v>502</v>
      </c>
      <c r="T27" s="119">
        <f t="shared" si="0"/>
        <v>0.90440000000000009</v>
      </c>
    </row>
    <row r="28" spans="1:20" x14ac:dyDescent="0.2">
      <c r="A28" s="132" t="s">
        <v>24</v>
      </c>
      <c r="B28" s="133">
        <v>0</v>
      </c>
      <c r="C28" s="133">
        <v>0.57600000000000007</v>
      </c>
      <c r="D28" s="133">
        <v>0</v>
      </c>
      <c r="E28" s="133">
        <v>0</v>
      </c>
      <c r="F28" s="133">
        <v>404</v>
      </c>
      <c r="G28" s="133">
        <v>406</v>
      </c>
      <c r="H28" s="133">
        <v>520</v>
      </c>
      <c r="I28" s="133">
        <v>520</v>
      </c>
      <c r="J28" s="133">
        <v>0</v>
      </c>
      <c r="K28" s="133">
        <v>0</v>
      </c>
      <c r="L28" s="133">
        <v>0</v>
      </c>
      <c r="M28" s="133">
        <v>0</v>
      </c>
      <c r="N28" s="133">
        <v>0</v>
      </c>
      <c r="O28" s="133">
        <v>11.200000000000001</v>
      </c>
      <c r="P28" s="133">
        <v>393.6</v>
      </c>
      <c r="Q28" s="133">
        <v>10.8</v>
      </c>
      <c r="R28" s="133">
        <v>6</v>
      </c>
      <c r="S28" s="134">
        <v>499.2</v>
      </c>
      <c r="T28" s="135">
        <f t="shared" si="0"/>
        <v>0.92079999999999995</v>
      </c>
    </row>
    <row r="29" spans="1:20" x14ac:dyDescent="0.2">
      <c r="A29" s="75" t="s">
        <v>25</v>
      </c>
      <c r="B29" s="76">
        <v>0</v>
      </c>
      <c r="C29" s="76">
        <v>0.57600000000000007</v>
      </c>
      <c r="D29" s="76">
        <v>0</v>
      </c>
      <c r="E29" s="76">
        <v>0</v>
      </c>
      <c r="F29" s="76">
        <v>432</v>
      </c>
      <c r="G29" s="76">
        <v>432</v>
      </c>
      <c r="H29" s="76">
        <v>476</v>
      </c>
      <c r="I29" s="76">
        <v>476</v>
      </c>
      <c r="J29" s="76">
        <v>0</v>
      </c>
      <c r="K29" s="76">
        <v>0.8</v>
      </c>
      <c r="L29" s="76">
        <v>0</v>
      </c>
      <c r="M29" s="76">
        <v>0</v>
      </c>
      <c r="N29" s="76">
        <v>0</v>
      </c>
      <c r="O29" s="76">
        <v>9.6</v>
      </c>
      <c r="P29" s="76">
        <v>429.6</v>
      </c>
      <c r="Q29" s="76">
        <v>2.4</v>
      </c>
      <c r="R29" s="76">
        <v>6</v>
      </c>
      <c r="S29" s="77">
        <v>451.2</v>
      </c>
      <c r="T29" s="119">
        <f t="shared" si="0"/>
        <v>0.89879999999999993</v>
      </c>
    </row>
    <row r="30" spans="1:20" ht="13.5" thickBot="1" x14ac:dyDescent="0.25">
      <c r="A30" s="78" t="s">
        <v>26</v>
      </c>
      <c r="B30" s="79">
        <v>0</v>
      </c>
      <c r="C30" s="79">
        <v>0.57600000000000007</v>
      </c>
      <c r="D30" s="79">
        <v>0</v>
      </c>
      <c r="E30" s="79">
        <v>0</v>
      </c>
      <c r="F30" s="79">
        <v>428</v>
      </c>
      <c r="G30" s="79">
        <v>428</v>
      </c>
      <c r="H30" s="79">
        <v>432</v>
      </c>
      <c r="I30" s="79">
        <v>432</v>
      </c>
      <c r="J30" s="79">
        <v>0</v>
      </c>
      <c r="K30" s="79">
        <v>6.4</v>
      </c>
      <c r="L30" s="79">
        <v>0</v>
      </c>
      <c r="M30" s="79">
        <v>0</v>
      </c>
      <c r="N30" s="79">
        <v>0</v>
      </c>
      <c r="O30" s="79">
        <v>9.6</v>
      </c>
      <c r="P30" s="79">
        <v>423.6</v>
      </c>
      <c r="Q30" s="79">
        <v>3.6</v>
      </c>
      <c r="R30" s="79">
        <v>6</v>
      </c>
      <c r="S30" s="80">
        <v>380.8</v>
      </c>
      <c r="T30" s="119">
        <f t="shared" si="0"/>
        <v>0.82360000000000011</v>
      </c>
    </row>
    <row r="31" spans="1:20" s="55" customFormat="1" hidden="1" x14ac:dyDescent="0.2">
      <c r="A31" s="46" t="s">
        <v>2</v>
      </c>
      <c r="B31" s="55">
        <f t="shared" ref="B31:S31" si="1">SUM(B7:B30)</f>
        <v>0</v>
      </c>
      <c r="C31" s="55">
        <f t="shared" si="1"/>
        <v>13.792000000000009</v>
      </c>
      <c r="D31" s="55">
        <f t="shared" si="1"/>
        <v>0</v>
      </c>
      <c r="E31" s="55">
        <f t="shared" si="1"/>
        <v>0</v>
      </c>
      <c r="F31" s="55">
        <f t="shared" si="1"/>
        <v>9016</v>
      </c>
      <c r="G31" s="55">
        <f t="shared" si="1"/>
        <v>9018</v>
      </c>
      <c r="H31" s="55">
        <f t="shared" si="1"/>
        <v>10340</v>
      </c>
      <c r="I31" s="55">
        <f t="shared" si="1"/>
        <v>10342</v>
      </c>
      <c r="J31" s="55">
        <f t="shared" si="1"/>
        <v>0</v>
      </c>
      <c r="K31" s="55">
        <f t="shared" si="1"/>
        <v>15.200000000000001</v>
      </c>
      <c r="L31" s="55">
        <f t="shared" si="1"/>
        <v>0</v>
      </c>
      <c r="M31" s="55">
        <f t="shared" si="1"/>
        <v>0</v>
      </c>
      <c r="N31" s="55">
        <f t="shared" si="1"/>
        <v>0</v>
      </c>
      <c r="O31" s="55">
        <f t="shared" si="1"/>
        <v>238.39999999999992</v>
      </c>
      <c r="P31" s="55">
        <f t="shared" si="1"/>
        <v>8869.2000000000025</v>
      </c>
      <c r="Q31" s="55">
        <f t="shared" si="1"/>
        <v>133.19999999999999</v>
      </c>
      <c r="R31" s="55">
        <f t="shared" si="1"/>
        <v>160.80000000000001</v>
      </c>
      <c r="S31" s="55">
        <f t="shared" si="1"/>
        <v>9804.7999999999993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2" t="s">
        <v>57</v>
      </c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3" t="s">
        <v>37</v>
      </c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131" t="s">
        <v>43</v>
      </c>
      <c r="G38" s="90" t="s">
        <v>44</v>
      </c>
      <c r="H38" s="131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1" t="s">
        <v>56</v>
      </c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/>
      <c r="C39" s="93"/>
      <c r="D39" s="93"/>
      <c r="E39" s="93"/>
      <c r="F39" s="93">
        <v>200</v>
      </c>
      <c r="G39" s="93">
        <v>200</v>
      </c>
      <c r="H39" s="93">
        <v>228</v>
      </c>
      <c r="I39" s="93">
        <v>228</v>
      </c>
      <c r="J39" s="93">
        <v>0</v>
      </c>
      <c r="K39" s="93">
        <v>0</v>
      </c>
      <c r="L39" s="93">
        <v>0</v>
      </c>
      <c r="M39" s="93">
        <v>0</v>
      </c>
      <c r="N39" s="93">
        <v>0</v>
      </c>
      <c r="O39" s="93">
        <v>3.2</v>
      </c>
      <c r="P39" s="93">
        <v>193.20000000000002</v>
      </c>
      <c r="Q39" s="93">
        <v>0</v>
      </c>
      <c r="R39" s="93">
        <v>0</v>
      </c>
      <c r="S39" s="94">
        <v>162</v>
      </c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/>
      <c r="C40" s="96"/>
      <c r="D40" s="96"/>
      <c r="E40" s="96"/>
      <c r="F40" s="96">
        <v>200</v>
      </c>
      <c r="G40" s="96">
        <v>200</v>
      </c>
      <c r="H40" s="96">
        <v>204</v>
      </c>
      <c r="I40" s="96">
        <v>204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6.4</v>
      </c>
      <c r="P40" s="96">
        <v>193.20000000000002</v>
      </c>
      <c r="Q40" s="96">
        <v>0</v>
      </c>
      <c r="R40" s="96">
        <v>0</v>
      </c>
      <c r="S40" s="97">
        <v>162</v>
      </c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/>
      <c r="C41" s="96"/>
      <c r="D41" s="96"/>
      <c r="E41" s="96"/>
      <c r="F41" s="96">
        <v>200</v>
      </c>
      <c r="G41" s="96">
        <v>200</v>
      </c>
      <c r="H41" s="96">
        <v>200</v>
      </c>
      <c r="I41" s="96">
        <v>202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4.8</v>
      </c>
      <c r="P41" s="96">
        <v>189.6</v>
      </c>
      <c r="Q41" s="96">
        <v>0</v>
      </c>
      <c r="R41" s="96">
        <v>0</v>
      </c>
      <c r="S41" s="97">
        <v>164.4</v>
      </c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2" t="s">
        <v>6</v>
      </c>
      <c r="B42" s="133"/>
      <c r="C42" s="133"/>
      <c r="D42" s="133"/>
      <c r="E42" s="133"/>
      <c r="F42" s="133">
        <v>148</v>
      </c>
      <c r="G42" s="133">
        <v>146</v>
      </c>
      <c r="H42" s="133">
        <v>196</v>
      </c>
      <c r="I42" s="133">
        <v>194</v>
      </c>
      <c r="J42" s="133">
        <v>0</v>
      </c>
      <c r="K42" s="133">
        <v>0</v>
      </c>
      <c r="L42" s="133">
        <v>0</v>
      </c>
      <c r="M42" s="133">
        <v>0</v>
      </c>
      <c r="N42" s="133">
        <v>0</v>
      </c>
      <c r="O42" s="133">
        <v>4.8</v>
      </c>
      <c r="P42" s="133">
        <v>135.6</v>
      </c>
      <c r="Q42" s="133">
        <v>0</v>
      </c>
      <c r="R42" s="133">
        <v>0</v>
      </c>
      <c r="S42" s="134">
        <v>156.4</v>
      </c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/>
      <c r="C43" s="96"/>
      <c r="D43" s="96"/>
      <c r="E43" s="96"/>
      <c r="F43" s="96">
        <v>136</v>
      </c>
      <c r="G43" s="96">
        <v>138</v>
      </c>
      <c r="H43" s="96">
        <v>188</v>
      </c>
      <c r="I43" s="96">
        <v>190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3.2</v>
      </c>
      <c r="P43" s="96">
        <v>129.6</v>
      </c>
      <c r="Q43" s="96">
        <v>0</v>
      </c>
      <c r="R43" s="96">
        <v>0</v>
      </c>
      <c r="S43" s="97">
        <v>154.4</v>
      </c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/>
      <c r="C44" s="96"/>
      <c r="D44" s="96"/>
      <c r="E44" s="96"/>
      <c r="F44" s="96">
        <v>144</v>
      </c>
      <c r="G44" s="96">
        <v>144</v>
      </c>
      <c r="H44" s="96">
        <v>200</v>
      </c>
      <c r="I44" s="96">
        <v>198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6">
        <v>4.8</v>
      </c>
      <c r="P44" s="96">
        <v>132</v>
      </c>
      <c r="Q44" s="96">
        <v>0</v>
      </c>
      <c r="R44" s="96">
        <v>0</v>
      </c>
      <c r="S44" s="97">
        <v>161.20000000000002</v>
      </c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/>
      <c r="C45" s="96"/>
      <c r="D45" s="96"/>
      <c r="E45" s="96"/>
      <c r="F45" s="96">
        <v>148</v>
      </c>
      <c r="G45" s="96">
        <v>146</v>
      </c>
      <c r="H45" s="96">
        <v>196</v>
      </c>
      <c r="I45" s="96">
        <v>198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3.2</v>
      </c>
      <c r="P45" s="96">
        <v>135.6</v>
      </c>
      <c r="Q45" s="96">
        <v>0</v>
      </c>
      <c r="R45" s="96">
        <v>0</v>
      </c>
      <c r="S45" s="97">
        <v>161.6</v>
      </c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/>
      <c r="C46" s="96"/>
      <c r="D46" s="96"/>
      <c r="E46" s="96"/>
      <c r="F46" s="96">
        <v>148</v>
      </c>
      <c r="G46" s="96">
        <v>148</v>
      </c>
      <c r="H46" s="96">
        <v>208</v>
      </c>
      <c r="I46" s="96">
        <v>206</v>
      </c>
      <c r="J46" s="96">
        <v>0</v>
      </c>
      <c r="K46" s="96">
        <v>0</v>
      </c>
      <c r="L46" s="96">
        <v>0</v>
      </c>
      <c r="M46" s="96">
        <v>0</v>
      </c>
      <c r="N46" s="96">
        <v>0</v>
      </c>
      <c r="O46" s="96">
        <v>3.2</v>
      </c>
      <c r="P46" s="96">
        <v>138</v>
      </c>
      <c r="Q46" s="96">
        <v>0</v>
      </c>
      <c r="R46" s="96">
        <v>0</v>
      </c>
      <c r="S46" s="97">
        <v>170.8</v>
      </c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/>
      <c r="C47" s="96"/>
      <c r="D47" s="96"/>
      <c r="E47" s="96"/>
      <c r="F47" s="96">
        <v>164</v>
      </c>
      <c r="G47" s="96">
        <v>166</v>
      </c>
      <c r="H47" s="96">
        <v>216</v>
      </c>
      <c r="I47" s="96">
        <v>218</v>
      </c>
      <c r="J47" s="96">
        <v>0</v>
      </c>
      <c r="K47" s="96">
        <v>0</v>
      </c>
      <c r="L47" s="96">
        <v>0</v>
      </c>
      <c r="M47" s="96">
        <v>0</v>
      </c>
      <c r="N47" s="96">
        <v>0</v>
      </c>
      <c r="O47" s="96">
        <v>4.8</v>
      </c>
      <c r="P47" s="96">
        <v>158.4</v>
      </c>
      <c r="Q47" s="96">
        <v>0</v>
      </c>
      <c r="R47" s="96">
        <v>0</v>
      </c>
      <c r="S47" s="97">
        <v>184.8</v>
      </c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2" t="s">
        <v>12</v>
      </c>
      <c r="B48" s="133"/>
      <c r="C48" s="133"/>
      <c r="D48" s="133"/>
      <c r="E48" s="133"/>
      <c r="F48" s="133">
        <v>196</v>
      </c>
      <c r="G48" s="133">
        <v>194</v>
      </c>
      <c r="H48" s="133">
        <v>244</v>
      </c>
      <c r="I48" s="133">
        <v>244</v>
      </c>
      <c r="J48" s="133">
        <v>0</v>
      </c>
      <c r="K48" s="133">
        <v>0</v>
      </c>
      <c r="L48" s="133">
        <v>0</v>
      </c>
      <c r="M48" s="133">
        <v>0</v>
      </c>
      <c r="N48" s="133">
        <v>0</v>
      </c>
      <c r="O48" s="133">
        <v>3.2</v>
      </c>
      <c r="P48" s="133">
        <v>187.20000000000002</v>
      </c>
      <c r="Q48" s="133">
        <v>0</v>
      </c>
      <c r="R48" s="133">
        <v>0</v>
      </c>
      <c r="S48" s="134">
        <v>209.6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9" x14ac:dyDescent="0.2">
      <c r="A49" s="95" t="s">
        <v>13</v>
      </c>
      <c r="B49" s="96"/>
      <c r="C49" s="96"/>
      <c r="D49" s="96"/>
      <c r="E49" s="96"/>
      <c r="F49" s="96">
        <v>200</v>
      </c>
      <c r="G49" s="96">
        <v>200</v>
      </c>
      <c r="H49" s="96">
        <v>252</v>
      </c>
      <c r="I49" s="96">
        <v>250</v>
      </c>
      <c r="J49" s="96">
        <v>0</v>
      </c>
      <c r="K49" s="96">
        <v>0</v>
      </c>
      <c r="L49" s="96">
        <v>0</v>
      </c>
      <c r="M49" s="96">
        <v>0</v>
      </c>
      <c r="N49" s="96">
        <v>0</v>
      </c>
      <c r="O49" s="96">
        <v>3.2</v>
      </c>
      <c r="P49" s="96">
        <v>192</v>
      </c>
      <c r="Q49" s="96">
        <v>0</v>
      </c>
      <c r="R49" s="96">
        <v>0</v>
      </c>
      <c r="S49" s="97">
        <v>216</v>
      </c>
    </row>
    <row r="50" spans="1:19" x14ac:dyDescent="0.2">
      <c r="A50" s="95" t="s">
        <v>14</v>
      </c>
      <c r="B50" s="96"/>
      <c r="C50" s="96"/>
      <c r="D50" s="96"/>
      <c r="E50" s="96"/>
      <c r="F50" s="96">
        <v>200</v>
      </c>
      <c r="G50" s="96">
        <v>202</v>
      </c>
      <c r="H50" s="96">
        <v>244</v>
      </c>
      <c r="I50" s="96">
        <v>244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3.2</v>
      </c>
      <c r="P50" s="96">
        <v>193.20000000000002</v>
      </c>
      <c r="Q50" s="96">
        <v>0</v>
      </c>
      <c r="R50" s="96">
        <v>0</v>
      </c>
      <c r="S50" s="97">
        <v>209.20000000000002</v>
      </c>
    </row>
    <row r="51" spans="1:19" x14ac:dyDescent="0.2">
      <c r="A51" s="95" t="s">
        <v>15</v>
      </c>
      <c r="B51" s="96"/>
      <c r="C51" s="96"/>
      <c r="D51" s="96"/>
      <c r="E51" s="96"/>
      <c r="F51" s="96">
        <v>192</v>
      </c>
      <c r="G51" s="96">
        <v>190</v>
      </c>
      <c r="H51" s="96">
        <v>220</v>
      </c>
      <c r="I51" s="96">
        <v>220</v>
      </c>
      <c r="J51" s="96">
        <v>0</v>
      </c>
      <c r="K51" s="96">
        <v>0</v>
      </c>
      <c r="L51" s="96">
        <v>0</v>
      </c>
      <c r="M51" s="96">
        <v>0</v>
      </c>
      <c r="N51" s="96">
        <v>0</v>
      </c>
      <c r="O51" s="96">
        <v>4.8</v>
      </c>
      <c r="P51" s="96">
        <v>182.4</v>
      </c>
      <c r="Q51" s="96">
        <v>0</v>
      </c>
      <c r="R51" s="96">
        <v>0</v>
      </c>
      <c r="S51" s="97">
        <v>185.6</v>
      </c>
    </row>
    <row r="52" spans="1:19" x14ac:dyDescent="0.2">
      <c r="A52" s="95" t="s">
        <v>16</v>
      </c>
      <c r="B52" s="96"/>
      <c r="C52" s="96"/>
      <c r="D52" s="96"/>
      <c r="E52" s="96"/>
      <c r="F52" s="96">
        <v>200</v>
      </c>
      <c r="G52" s="96">
        <v>202</v>
      </c>
      <c r="H52" s="96">
        <v>228</v>
      </c>
      <c r="I52" s="96">
        <v>228</v>
      </c>
      <c r="J52" s="96">
        <v>0</v>
      </c>
      <c r="K52" s="96">
        <v>0</v>
      </c>
      <c r="L52" s="96">
        <v>0</v>
      </c>
      <c r="M52" s="96">
        <v>0</v>
      </c>
      <c r="N52" s="96">
        <v>0</v>
      </c>
      <c r="O52" s="96">
        <v>3.2</v>
      </c>
      <c r="P52" s="96">
        <v>194.4</v>
      </c>
      <c r="Q52" s="96">
        <v>0</v>
      </c>
      <c r="R52" s="96">
        <v>0</v>
      </c>
      <c r="S52" s="97">
        <v>191.6</v>
      </c>
    </row>
    <row r="53" spans="1:19" x14ac:dyDescent="0.2">
      <c r="A53" s="95" t="s">
        <v>17</v>
      </c>
      <c r="B53" s="96"/>
      <c r="C53" s="96"/>
      <c r="D53" s="96"/>
      <c r="E53" s="96"/>
      <c r="F53" s="96">
        <v>204</v>
      </c>
      <c r="G53" s="96">
        <v>204</v>
      </c>
      <c r="H53" s="96">
        <v>216</v>
      </c>
      <c r="I53" s="96">
        <v>216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4.8</v>
      </c>
      <c r="P53" s="96">
        <v>194.4</v>
      </c>
      <c r="Q53" s="96">
        <v>0</v>
      </c>
      <c r="R53" s="96">
        <v>0</v>
      </c>
      <c r="S53" s="97">
        <v>179.6</v>
      </c>
    </row>
    <row r="54" spans="1:19" x14ac:dyDescent="0.2">
      <c r="A54" s="95" t="s">
        <v>18</v>
      </c>
      <c r="B54" s="96"/>
      <c r="C54" s="96"/>
      <c r="D54" s="96"/>
      <c r="E54" s="96"/>
      <c r="F54" s="96">
        <v>200</v>
      </c>
      <c r="G54" s="96">
        <v>198</v>
      </c>
      <c r="H54" s="96">
        <v>232</v>
      </c>
      <c r="I54" s="96">
        <v>234</v>
      </c>
      <c r="J54" s="96">
        <v>0</v>
      </c>
      <c r="K54" s="96">
        <v>0</v>
      </c>
      <c r="L54" s="96">
        <v>0</v>
      </c>
      <c r="M54" s="96">
        <v>0</v>
      </c>
      <c r="N54" s="96">
        <v>0</v>
      </c>
      <c r="O54" s="96">
        <v>3.2</v>
      </c>
      <c r="P54" s="96">
        <v>189.6</v>
      </c>
      <c r="Q54" s="96">
        <v>0</v>
      </c>
      <c r="R54" s="96">
        <v>0</v>
      </c>
      <c r="S54" s="97">
        <v>199.20000000000002</v>
      </c>
    </row>
    <row r="55" spans="1:19" x14ac:dyDescent="0.2">
      <c r="A55" s="95" t="s">
        <v>19</v>
      </c>
      <c r="B55" s="96"/>
      <c r="C55" s="96"/>
      <c r="D55" s="96"/>
      <c r="E55" s="96"/>
      <c r="F55" s="96">
        <v>180</v>
      </c>
      <c r="G55" s="96">
        <v>180</v>
      </c>
      <c r="H55" s="96">
        <v>248</v>
      </c>
      <c r="I55" s="96">
        <v>248</v>
      </c>
      <c r="J55" s="96">
        <v>0</v>
      </c>
      <c r="K55" s="96">
        <v>0</v>
      </c>
      <c r="L55" s="96">
        <v>0</v>
      </c>
      <c r="M55" s="96">
        <v>0</v>
      </c>
      <c r="N55" s="96">
        <v>0</v>
      </c>
      <c r="O55" s="96">
        <v>3.2</v>
      </c>
      <c r="P55" s="96">
        <v>170.4</v>
      </c>
      <c r="Q55" s="96">
        <v>0</v>
      </c>
      <c r="R55" s="96">
        <v>0</v>
      </c>
      <c r="S55" s="97">
        <v>209.6</v>
      </c>
    </row>
    <row r="56" spans="1:19" x14ac:dyDescent="0.2">
      <c r="A56" s="95" t="s">
        <v>20</v>
      </c>
      <c r="B56" s="96"/>
      <c r="C56" s="96"/>
      <c r="D56" s="96"/>
      <c r="E56" s="96"/>
      <c r="F56" s="96">
        <v>188</v>
      </c>
      <c r="G56" s="96">
        <v>190</v>
      </c>
      <c r="H56" s="96">
        <v>256</v>
      </c>
      <c r="I56" s="96">
        <v>256</v>
      </c>
      <c r="J56" s="96">
        <v>0</v>
      </c>
      <c r="K56" s="96">
        <v>0</v>
      </c>
      <c r="L56" s="96">
        <v>0</v>
      </c>
      <c r="M56" s="96">
        <v>0</v>
      </c>
      <c r="N56" s="96">
        <v>0</v>
      </c>
      <c r="O56" s="96">
        <v>4.8</v>
      </c>
      <c r="P56" s="96">
        <v>181.20000000000002</v>
      </c>
      <c r="Q56" s="96">
        <v>0</v>
      </c>
      <c r="R56" s="96">
        <v>0</v>
      </c>
      <c r="S56" s="97">
        <v>220.8</v>
      </c>
    </row>
    <row r="57" spans="1:19" x14ac:dyDescent="0.2">
      <c r="A57" s="95" t="s">
        <v>21</v>
      </c>
      <c r="B57" s="96"/>
      <c r="C57" s="96"/>
      <c r="D57" s="96"/>
      <c r="E57" s="96"/>
      <c r="F57" s="96">
        <v>184</v>
      </c>
      <c r="G57" s="96">
        <v>184</v>
      </c>
      <c r="H57" s="96">
        <v>252</v>
      </c>
      <c r="I57" s="96">
        <v>252</v>
      </c>
      <c r="J57" s="96">
        <v>0</v>
      </c>
      <c r="K57" s="96">
        <v>0</v>
      </c>
      <c r="L57" s="96">
        <v>0</v>
      </c>
      <c r="M57" s="96">
        <v>0</v>
      </c>
      <c r="N57" s="96">
        <v>0</v>
      </c>
      <c r="O57" s="96">
        <v>3.2</v>
      </c>
      <c r="P57" s="96">
        <v>174</v>
      </c>
      <c r="Q57" s="96">
        <v>0</v>
      </c>
      <c r="R57" s="96">
        <v>0</v>
      </c>
      <c r="S57" s="97">
        <v>213.6</v>
      </c>
    </row>
    <row r="58" spans="1:19" x14ac:dyDescent="0.2">
      <c r="A58" s="95" t="s">
        <v>22</v>
      </c>
      <c r="B58" s="96"/>
      <c r="C58" s="96"/>
      <c r="D58" s="96"/>
      <c r="E58" s="96"/>
      <c r="F58" s="96">
        <v>192</v>
      </c>
      <c r="G58" s="96">
        <v>192</v>
      </c>
      <c r="H58" s="96">
        <v>272</v>
      </c>
      <c r="I58" s="96">
        <v>270</v>
      </c>
      <c r="J58" s="96">
        <v>0</v>
      </c>
      <c r="K58" s="96">
        <v>0</v>
      </c>
      <c r="L58" s="96">
        <v>0</v>
      </c>
      <c r="M58" s="96">
        <v>0</v>
      </c>
      <c r="N58" s="96">
        <v>0</v>
      </c>
      <c r="O58" s="96">
        <v>3.2</v>
      </c>
      <c r="P58" s="96">
        <v>181.20000000000002</v>
      </c>
      <c r="Q58" s="96">
        <v>0</v>
      </c>
      <c r="R58" s="96">
        <v>0</v>
      </c>
      <c r="S58" s="97">
        <v>232.8</v>
      </c>
    </row>
    <row r="59" spans="1:19" x14ac:dyDescent="0.2">
      <c r="A59" s="95" t="s">
        <v>23</v>
      </c>
      <c r="B59" s="96"/>
      <c r="C59" s="96"/>
      <c r="D59" s="96"/>
      <c r="E59" s="96"/>
      <c r="F59" s="96">
        <v>148</v>
      </c>
      <c r="G59" s="96">
        <v>146</v>
      </c>
      <c r="H59" s="96">
        <v>232</v>
      </c>
      <c r="I59" s="96">
        <v>234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6">
        <v>3.2</v>
      </c>
      <c r="P59" s="96">
        <v>138</v>
      </c>
      <c r="Q59" s="96">
        <v>0</v>
      </c>
      <c r="R59" s="96">
        <v>0</v>
      </c>
      <c r="S59" s="97">
        <v>200.4</v>
      </c>
    </row>
    <row r="60" spans="1:19" x14ac:dyDescent="0.2">
      <c r="A60" s="132" t="s">
        <v>24</v>
      </c>
      <c r="B60" s="133"/>
      <c r="C60" s="133"/>
      <c r="D60" s="133"/>
      <c r="E60" s="133"/>
      <c r="F60" s="133">
        <v>132</v>
      </c>
      <c r="G60" s="133">
        <v>134</v>
      </c>
      <c r="H60" s="133">
        <v>216</v>
      </c>
      <c r="I60" s="133">
        <v>216</v>
      </c>
      <c r="J60" s="133">
        <v>0</v>
      </c>
      <c r="K60" s="133">
        <v>0</v>
      </c>
      <c r="L60" s="133">
        <v>0</v>
      </c>
      <c r="M60" s="133">
        <v>0</v>
      </c>
      <c r="N60" s="133">
        <v>0</v>
      </c>
      <c r="O60" s="133">
        <v>4.8</v>
      </c>
      <c r="P60" s="133">
        <v>123.60000000000001</v>
      </c>
      <c r="Q60" s="133">
        <v>0</v>
      </c>
      <c r="R60" s="133">
        <v>0</v>
      </c>
      <c r="S60" s="134">
        <v>181.20000000000002</v>
      </c>
    </row>
    <row r="61" spans="1:19" x14ac:dyDescent="0.2">
      <c r="A61" s="95" t="s">
        <v>25</v>
      </c>
      <c r="B61" s="96"/>
      <c r="C61" s="96"/>
      <c r="D61" s="96"/>
      <c r="E61" s="96"/>
      <c r="F61" s="96">
        <v>172</v>
      </c>
      <c r="G61" s="96">
        <v>170</v>
      </c>
      <c r="H61" s="96">
        <v>208</v>
      </c>
      <c r="I61" s="96">
        <v>206</v>
      </c>
      <c r="J61" s="96">
        <v>0</v>
      </c>
      <c r="K61" s="96">
        <v>0</v>
      </c>
      <c r="L61" s="96">
        <v>0</v>
      </c>
      <c r="M61" s="96">
        <v>0</v>
      </c>
      <c r="N61" s="96">
        <v>0</v>
      </c>
      <c r="O61" s="96">
        <v>3.2</v>
      </c>
      <c r="P61" s="96">
        <v>162</v>
      </c>
      <c r="Q61" s="96">
        <v>0</v>
      </c>
      <c r="R61" s="96">
        <v>0</v>
      </c>
      <c r="S61" s="97">
        <v>165.20000000000002</v>
      </c>
    </row>
    <row r="62" spans="1:19" ht="13.5" thickBot="1" x14ac:dyDescent="0.25">
      <c r="A62" s="98" t="s">
        <v>26</v>
      </c>
      <c r="B62" s="99"/>
      <c r="C62" s="99"/>
      <c r="D62" s="99"/>
      <c r="E62" s="99"/>
      <c r="F62" s="99">
        <v>188</v>
      </c>
      <c r="G62" s="99">
        <v>188</v>
      </c>
      <c r="H62" s="99">
        <v>216</v>
      </c>
      <c r="I62" s="99">
        <v>218</v>
      </c>
      <c r="J62" s="99">
        <v>0</v>
      </c>
      <c r="K62" s="99">
        <v>0</v>
      </c>
      <c r="L62" s="99">
        <v>0</v>
      </c>
      <c r="M62" s="99">
        <v>0</v>
      </c>
      <c r="N62" s="99">
        <v>0</v>
      </c>
      <c r="O62" s="99">
        <v>3.2</v>
      </c>
      <c r="P62" s="99">
        <v>180</v>
      </c>
      <c r="Q62" s="99">
        <v>0</v>
      </c>
      <c r="R62" s="99">
        <v>0</v>
      </c>
      <c r="S62" s="100">
        <v>152.80000000000001</v>
      </c>
    </row>
    <row r="68" spans="1:15" ht="18" x14ac:dyDescent="0.25">
      <c r="A68" s="101" t="s">
        <v>86</v>
      </c>
      <c r="B68" s="101"/>
      <c r="C68" s="101"/>
      <c r="D68" s="101"/>
      <c r="E68" s="101"/>
      <c r="F68" s="101"/>
      <c r="G68" s="101"/>
      <c r="H68" s="101"/>
      <c r="I68" s="101"/>
      <c r="J68" s="102"/>
      <c r="K68" s="102"/>
    </row>
    <row r="69" spans="1:15" ht="18.75" thickBot="1" x14ac:dyDescent="0.3">
      <c r="A69" s="103" t="s">
        <v>58</v>
      </c>
      <c r="B69" s="104"/>
      <c r="C69" s="104"/>
      <c r="D69" s="104"/>
      <c r="E69" s="104"/>
      <c r="F69" s="81"/>
      <c r="G69" s="103" t="s">
        <v>59</v>
      </c>
      <c r="H69" s="104"/>
      <c r="I69" s="104"/>
      <c r="J69" s="104"/>
      <c r="K69" s="104"/>
    </row>
    <row r="70" spans="1:15" ht="13.5" thickBot="1" x14ac:dyDescent="0.25">
      <c r="A70" s="105" t="s">
        <v>60</v>
      </c>
      <c r="B70" s="106"/>
      <c r="C70" s="107" t="s">
        <v>61</v>
      </c>
      <c r="D70" s="107" t="s">
        <v>62</v>
      </c>
      <c r="E70" s="107" t="s">
        <v>63</v>
      </c>
      <c r="F70" s="108"/>
      <c r="G70" s="105" t="s">
        <v>60</v>
      </c>
      <c r="H70" s="106"/>
      <c r="I70" s="107" t="s">
        <v>61</v>
      </c>
      <c r="J70" s="107" t="s">
        <v>62</v>
      </c>
      <c r="K70" s="107" t="s">
        <v>63</v>
      </c>
    </row>
    <row r="71" spans="1:15" ht="38.25" x14ac:dyDescent="0.2">
      <c r="A71" s="109" t="s">
        <v>64</v>
      </c>
      <c r="B71" s="110" t="s">
        <v>65</v>
      </c>
      <c r="C71" s="111">
        <v>10000</v>
      </c>
      <c r="D71" s="111">
        <v>10000</v>
      </c>
      <c r="E71" s="111">
        <v>10000</v>
      </c>
      <c r="F71" s="108"/>
      <c r="G71" s="109" t="s">
        <v>64</v>
      </c>
      <c r="H71" s="110" t="s">
        <v>65</v>
      </c>
      <c r="I71" s="111">
        <v>10000</v>
      </c>
      <c r="J71" s="111">
        <v>10000</v>
      </c>
      <c r="K71" s="111">
        <v>10000</v>
      </c>
    </row>
    <row r="72" spans="1:15" ht="38.25" x14ac:dyDescent="0.2">
      <c r="A72" s="112" t="s">
        <v>66</v>
      </c>
      <c r="B72" s="113" t="s">
        <v>67</v>
      </c>
      <c r="C72" s="114">
        <v>16.8</v>
      </c>
      <c r="D72" s="114">
        <v>16.8</v>
      </c>
      <c r="E72" s="114">
        <v>16.8</v>
      </c>
      <c r="F72" s="108"/>
      <c r="G72" s="112" t="s">
        <v>66</v>
      </c>
      <c r="H72" s="113" t="s">
        <v>67</v>
      </c>
      <c r="I72" s="114">
        <v>17.100000000000001</v>
      </c>
      <c r="J72" s="114">
        <v>17.100000000000001</v>
      </c>
      <c r="K72" s="114">
        <v>17.100000000000001</v>
      </c>
    </row>
    <row r="73" spans="1:15" ht="38.25" x14ac:dyDescent="0.2">
      <c r="A73" s="112" t="s">
        <v>68</v>
      </c>
      <c r="B73" s="113" t="s">
        <v>69</v>
      </c>
      <c r="C73" s="114">
        <v>64</v>
      </c>
      <c r="D73" s="114">
        <v>64</v>
      </c>
      <c r="E73" s="114">
        <v>64</v>
      </c>
      <c r="F73" s="115"/>
      <c r="G73" s="112" t="s">
        <v>68</v>
      </c>
      <c r="H73" s="113" t="s">
        <v>69</v>
      </c>
      <c r="I73" s="114">
        <v>59.8</v>
      </c>
      <c r="J73" s="114">
        <v>59.8</v>
      </c>
      <c r="K73" s="114">
        <v>59.8</v>
      </c>
    </row>
    <row r="74" spans="1:15" ht="38.25" x14ac:dyDescent="0.2">
      <c r="A74" s="112" t="s">
        <v>70</v>
      </c>
      <c r="B74" s="113" t="s">
        <v>71</v>
      </c>
      <c r="C74" s="114">
        <v>0.67</v>
      </c>
      <c r="D74" s="114">
        <v>0.67</v>
      </c>
      <c r="E74" s="114">
        <v>0.67</v>
      </c>
      <c r="F74" s="115"/>
      <c r="G74" s="112" t="s">
        <v>70</v>
      </c>
      <c r="H74" s="113" t="s">
        <v>71</v>
      </c>
      <c r="I74" s="114">
        <v>0.79</v>
      </c>
      <c r="J74" s="114">
        <v>0.79</v>
      </c>
      <c r="K74" s="114">
        <v>0.79</v>
      </c>
    </row>
    <row r="75" spans="1:15" ht="51" x14ac:dyDescent="0.2">
      <c r="A75" s="112" t="s">
        <v>72</v>
      </c>
      <c r="B75" s="113" t="s">
        <v>73</v>
      </c>
      <c r="C75" s="114">
        <v>11</v>
      </c>
      <c r="D75" s="114">
        <v>11</v>
      </c>
      <c r="E75" s="114">
        <v>11</v>
      </c>
      <c r="F75" s="115"/>
      <c r="G75" s="112" t="s">
        <v>72</v>
      </c>
      <c r="H75" s="113" t="s">
        <v>73</v>
      </c>
      <c r="I75" s="114">
        <v>10.9</v>
      </c>
      <c r="J75" s="114">
        <v>10.9</v>
      </c>
      <c r="K75" s="114">
        <v>10.9</v>
      </c>
      <c r="L75" s="45" t="s">
        <v>61</v>
      </c>
      <c r="M75" s="45" t="s">
        <v>62</v>
      </c>
      <c r="N75" s="45" t="s">
        <v>63</v>
      </c>
    </row>
    <row r="76" spans="1:15" x14ac:dyDescent="0.2">
      <c r="A76" s="116" t="s">
        <v>74</v>
      </c>
      <c r="B76" s="113" t="s">
        <v>75</v>
      </c>
      <c r="C76" s="117">
        <f>F10</f>
        <v>212</v>
      </c>
      <c r="D76" s="117">
        <f>F16</f>
        <v>408</v>
      </c>
      <c r="E76" s="117">
        <f>F28</f>
        <v>404</v>
      </c>
      <c r="F76" s="115"/>
      <c r="G76" s="116" t="s">
        <v>74</v>
      </c>
      <c r="H76" s="113" t="s">
        <v>75</v>
      </c>
      <c r="I76" s="118">
        <f>H10</f>
        <v>304</v>
      </c>
      <c r="J76" s="117">
        <f>H16</f>
        <v>492</v>
      </c>
      <c r="K76" s="117">
        <f>H28</f>
        <v>520</v>
      </c>
      <c r="L76" s="119">
        <f t="shared" ref="L76:N77" si="2">(C76+I76)/1000</f>
        <v>0.51600000000000001</v>
      </c>
      <c r="M76" s="119">
        <f t="shared" si="2"/>
        <v>0.9</v>
      </c>
      <c r="N76" s="119">
        <f t="shared" si="2"/>
        <v>0.92400000000000004</v>
      </c>
      <c r="O76" s="120" t="s">
        <v>76</v>
      </c>
    </row>
    <row r="77" spans="1:15" x14ac:dyDescent="0.2">
      <c r="A77" s="121"/>
      <c r="B77" s="113" t="s">
        <v>77</v>
      </c>
      <c r="C77" s="117">
        <f>F42</f>
        <v>148</v>
      </c>
      <c r="D77" s="117">
        <f>F48</f>
        <v>196</v>
      </c>
      <c r="E77" s="117">
        <f>F60</f>
        <v>132</v>
      </c>
      <c r="F77" s="115"/>
      <c r="G77" s="121"/>
      <c r="H77" s="113" t="s">
        <v>77</v>
      </c>
      <c r="I77" s="117">
        <f>H42</f>
        <v>196</v>
      </c>
      <c r="J77" s="117">
        <f>H48</f>
        <v>244</v>
      </c>
      <c r="K77" s="117">
        <f>H60</f>
        <v>216</v>
      </c>
      <c r="L77" s="119">
        <f t="shared" si="2"/>
        <v>0.34399999999999997</v>
      </c>
      <c r="M77" s="119">
        <f t="shared" si="2"/>
        <v>0.44</v>
      </c>
      <c r="N77" s="119">
        <f t="shared" si="2"/>
        <v>0.34799999999999998</v>
      </c>
      <c r="O77" s="120" t="s">
        <v>78</v>
      </c>
    </row>
    <row r="78" spans="1:15" x14ac:dyDescent="0.2">
      <c r="A78" s="122"/>
      <c r="B78" s="113" t="s">
        <v>79</v>
      </c>
      <c r="C78" s="123">
        <f>SQRT(C76^2+C77^2)</f>
        <v>258.54980177907697</v>
      </c>
      <c r="D78" s="123">
        <f>SQRT(D76^2+D77^2)</f>
        <v>452.6367196770496</v>
      </c>
      <c r="E78" s="123">
        <f>SQRT(E76^2+E77^2)</f>
        <v>425.01764669246381</v>
      </c>
      <c r="F78" s="115"/>
      <c r="G78" s="122"/>
      <c r="H78" s="113" t="s">
        <v>79</v>
      </c>
      <c r="I78" s="123">
        <f>SQRT(I76^2+I77^2)</f>
        <v>361.70706379610561</v>
      </c>
      <c r="J78" s="123">
        <f>SQRT(J76^2+J77^2)</f>
        <v>549.18120870983921</v>
      </c>
      <c r="K78" s="123">
        <f>SQRT(K76^2+K77^2)</f>
        <v>563.07725935256883</v>
      </c>
    </row>
    <row r="79" spans="1:15" ht="39" thickBot="1" x14ac:dyDescent="0.25">
      <c r="A79" s="124" t="s">
        <v>80</v>
      </c>
      <c r="B79" s="125" t="s">
        <v>81</v>
      </c>
      <c r="C79" s="126">
        <f>C78/C71</f>
        <v>2.5854980177907699E-2</v>
      </c>
      <c r="D79" s="126">
        <f>D78/D71</f>
        <v>4.5263671967704963E-2</v>
      </c>
      <c r="E79" s="126">
        <f>E78/E71</f>
        <v>4.2501764669246378E-2</v>
      </c>
      <c r="F79" s="115"/>
      <c r="G79" s="124" t="s">
        <v>80</v>
      </c>
      <c r="H79" s="125" t="s">
        <v>81</v>
      </c>
      <c r="I79" s="126">
        <f>I78/I71</f>
        <v>3.6170706379610562E-2</v>
      </c>
      <c r="J79" s="126">
        <f>J78/J71</f>
        <v>5.4918120870983918E-2</v>
      </c>
      <c r="K79" s="126">
        <f>K78/K71</f>
        <v>5.6307725935256882E-2</v>
      </c>
    </row>
    <row r="80" spans="1:15" ht="38.25" x14ac:dyDescent="0.2">
      <c r="A80" s="109" t="s">
        <v>82</v>
      </c>
      <c r="B80" s="110" t="s">
        <v>83</v>
      </c>
      <c r="C80" s="127">
        <f>C73*C79^2+C72</f>
        <v>16.842782720000002</v>
      </c>
      <c r="D80" s="127">
        <f>D73*D79^2+D72</f>
        <v>16.931123200000002</v>
      </c>
      <c r="E80" s="127">
        <f>E73*E79^2+E72</f>
        <v>16.9156096</v>
      </c>
      <c r="F80" s="115"/>
      <c r="G80" s="109" t="s">
        <v>82</v>
      </c>
      <c r="H80" s="110" t="s">
        <v>83</v>
      </c>
      <c r="I80" s="127">
        <f>I73*I79^2+I72</f>
        <v>17.178237536000001</v>
      </c>
      <c r="J80" s="127">
        <f>J73*J79^2+J72</f>
        <v>17.2803568</v>
      </c>
      <c r="K80" s="127">
        <f>K73*K79^2+K72</f>
        <v>17.289599488</v>
      </c>
    </row>
    <row r="81" spans="1:11" ht="51.75" thickBot="1" x14ac:dyDescent="0.25">
      <c r="A81" s="128" t="s">
        <v>84</v>
      </c>
      <c r="B81" s="129" t="s">
        <v>85</v>
      </c>
      <c r="C81" s="130">
        <f>(C75*C79^2+C74)/100*C71</f>
        <v>67.73532800000001</v>
      </c>
      <c r="D81" s="130">
        <f>(D75*D79^2+D74)/100*D71</f>
        <v>69.253680000000003</v>
      </c>
      <c r="E81" s="130">
        <f>(E75*E79^2+E74)/100*E71</f>
        <v>68.987040000000007</v>
      </c>
      <c r="F81" s="115"/>
      <c r="G81" s="128" t="s">
        <v>84</v>
      </c>
      <c r="H81" s="129" t="s">
        <v>85</v>
      </c>
      <c r="I81" s="130">
        <f>(I75*I79^2+I74)/100*I71</f>
        <v>80.42606880000001</v>
      </c>
      <c r="J81" s="130">
        <f>(J75*J79^2+J74)/100*J71</f>
        <v>82.287439999999989</v>
      </c>
      <c r="K81" s="130">
        <f>(K75*K79^2+K74)/100*K71</f>
        <v>82.455910399999993</v>
      </c>
    </row>
  </sheetData>
  <mergeCells count="7">
    <mergeCell ref="A68:I68"/>
    <mergeCell ref="A69:E69"/>
    <mergeCell ref="G69:K69"/>
    <mergeCell ref="A70:B70"/>
    <mergeCell ref="G70:H70"/>
    <mergeCell ref="A76:A78"/>
    <mergeCell ref="G76:G78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Загородная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2018-06-27T12:43:51Z</dcterms:modified>
</cp:coreProperties>
</file>